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533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14210"/>
</workbook>
</file>

<file path=xl/calcChain.xml><?xml version="1.0" encoding="utf-8"?>
<calcChain xmlns="http://schemas.openxmlformats.org/spreadsheetml/2006/main">
  <c r="Q7" i="2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</calcChain>
</file>

<file path=xl/sharedStrings.xml><?xml version="1.0" encoding="utf-8"?>
<sst xmlns="http://schemas.openxmlformats.org/spreadsheetml/2006/main" count="83" uniqueCount="69">
  <si>
    <t>Код</t>
  </si>
  <si>
    <t>Показник</t>
  </si>
  <si>
    <t>Затверджений план на рік</t>
  </si>
  <si>
    <t>План на рік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</si>
  <si>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</si>
  <si>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</si>
  <si>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</si>
  <si>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</si>
  <si>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</si>
  <si>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</si>
  <si>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</si>
  <si>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</si>
  <si>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</si>
  <si>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(грн)</t>
  </si>
  <si>
    <t>Загальний фонд</t>
  </si>
  <si>
    <t>01</t>
  </si>
  <si>
    <t xml:space="preserve">Рада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ради) 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</si>
  <si>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</si>
  <si>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</si>
  <si>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</si>
  <si>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</si>
  <si>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</si>
  <si>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</si>
  <si>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</si>
  <si>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</si>
  <si>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</si>
  <si>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</si>
  <si>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</si>
  <si>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</si>
  <si>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</si>
  <si>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</si>
  <si>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</si>
  <si>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</si>
  <si>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</si>
  <si>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</si>
  <si>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0180</t>
  </si>
  <si>
    <t>Інша діяльність у сфері державного управління</t>
  </si>
  <si>
    <t>2800</t>
  </si>
  <si>
    <t>Інші поточні видатки</t>
  </si>
  <si>
    <t>02</t>
  </si>
  <si>
    <t>Виконавчий комітет місцевої ради (міської, селищної, сільської ради), Рада міністрів Автономної Республіки Крим, державна адміністрація (обласні державні адміністрації, Київська та Севастопольська міські державні адміністрації, районні державні адмін</t>
  </si>
  <si>
    <t>1141</t>
  </si>
  <si>
    <t>Забезпечення діяльності інших закладів у сфері освіти</t>
  </si>
  <si>
    <t>8240</t>
  </si>
  <si>
    <t>Заходи та роботи з територіальної оборони</t>
  </si>
  <si>
    <t>8420</t>
  </si>
  <si>
    <t>Інші заходи у сфері засобів масової інформації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</si>
  <si>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</si>
  <si>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</si>
  <si>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</si>
  <si>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</si>
  <si>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08</t>
  </si>
  <si>
    <t>Орган праці тё соціального захисту населення (Міністерство праці та соціальної політики Автономної Республіки Крим, управління (головне управління) праці та соціального захисту населення обласної (Київської, Севастопольської міської) державної адміні</t>
  </si>
  <si>
    <t>3242</t>
  </si>
  <si>
    <t>Інші заходи у сфері соціального захисту і соціального забезпечення</t>
  </si>
  <si>
    <t>37</t>
  </si>
  <si>
    <t>Фінансовий орган (в частині міжбюджетних трансфертів, резервного фонду)</t>
  </si>
  <si>
    <t>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</si>
  <si>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</si>
  <si>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</si>
  <si>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</si>
  <si>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</si>
  <si>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</si>
  <si>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Начальник фінансового управління райдержадміністрації                                                           Ірина ДЯЧЕНКО</t>
  </si>
  <si>
    <t>Касові видатки за рік</t>
  </si>
  <si>
    <t>% виконання 
за рік</t>
  </si>
  <si>
    <t>План за рік з урахуванням змін</t>
  </si>
  <si>
    <t>Аналіз фінансування установ за 2023 рік</t>
  </si>
  <si>
    <t>Додаток 3 до звіту</t>
  </si>
</sst>
</file>

<file path=xl/styles.xml><?xml version="1.0" encoding="utf-8"?>
<styleSheet xmlns="http://schemas.openxmlformats.org/spreadsheetml/2006/main">
  <fonts count="29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4" borderId="0" applyNumberFormat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0"/>
    <xf numFmtId="0" fontId="15" fillId="0" borderId="5" applyNumberFormat="0" applyFill="0" applyAlignment="0" applyProtection="0"/>
    <xf numFmtId="0" fontId="16" fillId="20" borderId="6" applyNumberFormat="0" applyAlignment="0" applyProtection="0"/>
    <xf numFmtId="0" fontId="17" fillId="0" borderId="0" applyNumberFormat="0" applyFill="0" applyBorder="0" applyAlignment="0" applyProtection="0"/>
    <xf numFmtId="0" fontId="18" fillId="21" borderId="1" applyNumberFormat="0" applyAlignment="0" applyProtection="0"/>
    <xf numFmtId="0" fontId="1" fillId="0" borderId="0"/>
    <xf numFmtId="0" fontId="19" fillId="0" borderId="0"/>
    <xf numFmtId="0" fontId="20" fillId="0" borderId="7" applyNumberFormat="0" applyFill="0" applyAlignment="0" applyProtection="0"/>
    <xf numFmtId="0" fontId="21" fillId="3" borderId="0" applyNumberFormat="0" applyBorder="0" applyAlignment="0" applyProtection="0"/>
    <xf numFmtId="0" fontId="5" fillId="22" borderId="8" applyNumberFormat="0" applyFont="0" applyAlignment="0" applyProtection="0"/>
    <xf numFmtId="0" fontId="1" fillId="22" borderId="8" applyNumberFormat="0" applyFont="0" applyAlignment="0" applyProtection="0"/>
    <xf numFmtId="0" fontId="22" fillId="21" borderId="9" applyNumberFormat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56"/>
    <xf numFmtId="0" fontId="1" fillId="0" borderId="0" xfId="56" applyAlignment="1">
      <alignment horizontal="right"/>
    </xf>
    <xf numFmtId="0" fontId="3" fillId="0" borderId="10" xfId="56" applyFont="1" applyBorder="1" applyAlignment="1">
      <alignment horizontal="center" vertical="center" wrapText="1"/>
    </xf>
    <xf numFmtId="0" fontId="3" fillId="0" borderId="0" xfId="56" applyFont="1" applyAlignment="1">
      <alignment horizontal="center"/>
    </xf>
    <xf numFmtId="0" fontId="4" fillId="0" borderId="10" xfId="56" applyFont="1" applyBorder="1" applyAlignment="1">
      <alignment horizontal="center" vertical="center" wrapText="1"/>
    </xf>
    <xf numFmtId="4" fontId="1" fillId="0" borderId="0" xfId="56" applyNumberFormat="1" applyAlignment="1">
      <alignment vertical="center"/>
    </xf>
    <xf numFmtId="0" fontId="1" fillId="0" borderId="0" xfId="56" applyAlignment="1">
      <alignment wrapText="1"/>
    </xf>
    <xf numFmtId="0" fontId="1" fillId="0" borderId="0" xfId="56" applyAlignment="1">
      <alignment horizontal="center"/>
    </xf>
    <xf numFmtId="0" fontId="3" fillId="0" borderId="10" xfId="56" applyFont="1" applyBorder="1" applyAlignment="1">
      <alignment horizontal="center"/>
    </xf>
    <xf numFmtId="0" fontId="1" fillId="0" borderId="10" xfId="56" applyBorder="1"/>
    <xf numFmtId="0" fontId="1" fillId="0" borderId="10" xfId="56" applyBorder="1" applyAlignment="1">
      <alignment vertical="center"/>
    </xf>
    <xf numFmtId="0" fontId="1" fillId="0" borderId="10" xfId="56" applyBorder="1" applyAlignment="1">
      <alignment horizontal="center" vertical="center"/>
    </xf>
    <xf numFmtId="0" fontId="1" fillId="0" borderId="10" xfId="56" applyBorder="1" applyAlignment="1">
      <alignment vertical="center" wrapText="1"/>
    </xf>
    <xf numFmtId="4" fontId="1" fillId="0" borderId="10" xfId="56" applyNumberFormat="1" applyBorder="1" applyAlignment="1">
      <alignment vertical="center"/>
    </xf>
    <xf numFmtId="4" fontId="27" fillId="24" borderId="10" xfId="56" applyNumberFormat="1" applyFont="1" applyFill="1" applyBorder="1" applyAlignment="1">
      <alignment vertical="center"/>
    </xf>
    <xf numFmtId="0" fontId="2" fillId="0" borderId="0" xfId="56" applyFont="1" applyAlignment="1">
      <alignment horizontal="center"/>
    </xf>
    <xf numFmtId="0" fontId="3" fillId="0" borderId="0" xfId="56" applyFont="1" applyAlignment="1">
      <alignment horizontal="center"/>
    </xf>
    <xf numFmtId="0" fontId="1" fillId="0" borderId="0" xfId="56" applyAlignment="1">
      <alignment horizontal="center" vertical="center"/>
    </xf>
    <xf numFmtId="0" fontId="0" fillId="0" borderId="0" xfId="0" applyAlignment="1"/>
    <xf numFmtId="0" fontId="7" fillId="0" borderId="0" xfId="56" applyFont="1" applyAlignment="1">
      <alignment horizontal="right"/>
    </xf>
    <xf numFmtId="0" fontId="1" fillId="0" borderId="0" xfId="56" applyAlignment="1">
      <alignment horizontal="right"/>
    </xf>
  </cellXfs>
  <cellStyles count="6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" xfId="0" builtinId="0"/>
    <cellStyle name="Звичайний 2" xfId="50"/>
    <cellStyle name="Звичайний 3" xfId="51"/>
    <cellStyle name="Зв'язана клітинка" xfId="52"/>
    <cellStyle name="Контрольна клітинка" xfId="53"/>
    <cellStyle name="Назва" xfId="54"/>
    <cellStyle name="Обчислення" xfId="55"/>
    <cellStyle name="Обычный 2" xfId="56"/>
    <cellStyle name="Обычный 3" xfId="5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96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7"/>
  <sheetViews>
    <sheetView tabSelected="1" topLeftCell="B1" workbookViewId="0">
      <selection activeCell="V5" sqref="V5"/>
    </sheetView>
  </sheetViews>
  <sheetFormatPr defaultRowHeight="12.75"/>
  <cols>
    <col min="1" max="1" width="0" style="1" hidden="1" customWidth="1"/>
    <col min="2" max="2" width="12.7109375" style="8" customWidth="1"/>
    <col min="3" max="3" width="61.7109375" style="7" customWidth="1"/>
    <col min="4" max="4" width="0.5703125" style="1" hidden="1" customWidth="1"/>
    <col min="5" max="6" width="15.7109375" style="1" customWidth="1"/>
    <col min="7" max="8" width="15.7109375" style="1" hidden="1" customWidth="1"/>
    <col min="9" max="9" width="14.85546875" style="1" customWidth="1"/>
    <col min="10" max="16" width="15.7109375" style="1" hidden="1" customWidth="1"/>
    <col min="17" max="17" width="15.7109375" style="1" customWidth="1"/>
    <col min="18" max="16384" width="9.140625" style="1"/>
  </cols>
  <sheetData>
    <row r="1" spans="1:18">
      <c r="I1" s="20" t="s">
        <v>68</v>
      </c>
      <c r="J1" s="21"/>
      <c r="K1" s="21"/>
      <c r="L1" s="21"/>
      <c r="M1" s="21"/>
      <c r="N1" s="21"/>
      <c r="O1" s="21"/>
      <c r="P1" s="21"/>
      <c r="Q1" s="21"/>
    </row>
    <row r="2" spans="1:18" ht="18">
      <c r="B2" s="16" t="s">
        <v>67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8">
      <c r="B3" s="17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>
      <c r="M4" s="2"/>
      <c r="Q4" s="2" t="s">
        <v>13</v>
      </c>
    </row>
    <row r="5" spans="1:18" s="4" customFormat="1" ht="102" customHeight="1">
      <c r="A5" s="9"/>
      <c r="B5" s="3" t="s">
        <v>0</v>
      </c>
      <c r="C5" s="3" t="s">
        <v>1</v>
      </c>
      <c r="D5" s="3" t="s">
        <v>2</v>
      </c>
      <c r="E5" s="3" t="s">
        <v>3</v>
      </c>
      <c r="F5" s="3" t="s">
        <v>66</v>
      </c>
      <c r="G5" s="3" t="s">
        <v>4</v>
      </c>
      <c r="H5" s="3" t="s">
        <v>5</v>
      </c>
      <c r="I5" s="3" t="s">
        <v>64</v>
      </c>
      <c r="J5" s="3" t="s">
        <v>6</v>
      </c>
      <c r="K5" s="3" t="s">
        <v>7</v>
      </c>
      <c r="L5" s="3" t="s">
        <v>8</v>
      </c>
      <c r="M5" s="3" t="s">
        <v>9</v>
      </c>
      <c r="N5" s="3" t="s">
        <v>10</v>
      </c>
      <c r="O5" s="3" t="s">
        <v>11</v>
      </c>
      <c r="P5" s="3" t="s">
        <v>12</v>
      </c>
      <c r="Q5" s="3" t="s">
        <v>65</v>
      </c>
    </row>
    <row r="6" spans="1:18">
      <c r="A6" s="10"/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</row>
    <row r="7" spans="1:18" ht="68.25" customHeight="1">
      <c r="A7" s="11">
        <v>1</v>
      </c>
      <c r="B7" s="12" t="s">
        <v>15</v>
      </c>
      <c r="C7" s="13" t="s">
        <v>16</v>
      </c>
      <c r="D7" s="14">
        <v>1534900</v>
      </c>
      <c r="E7" s="14">
        <v>2458109.9999999995</v>
      </c>
      <c r="F7" s="14">
        <v>2458109.9999999995</v>
      </c>
      <c r="G7" s="14">
        <v>2402897.6599999997</v>
      </c>
      <c r="H7" s="14">
        <v>0</v>
      </c>
      <c r="I7" s="14">
        <v>2402897.6599999997</v>
      </c>
      <c r="J7" s="14">
        <v>0</v>
      </c>
      <c r="K7" s="14">
        <v>0</v>
      </c>
      <c r="L7" s="15">
        <f t="shared" ref="L7:L37" si="0">F7-G7</f>
        <v>55212.339999999851</v>
      </c>
      <c r="M7" s="15">
        <f t="shared" ref="M7:M37" si="1">E7-G7</f>
        <v>55212.339999999851</v>
      </c>
      <c r="N7" s="15">
        <f t="shared" ref="N7:N37" si="2">IF(F7=0,0,(G7/F7)*100)</f>
        <v>97.753870249907465</v>
      </c>
      <c r="O7" s="15">
        <f t="shared" ref="O7:O37" si="3">E7-I7</f>
        <v>55212.339999999851</v>
      </c>
      <c r="P7" s="15">
        <f t="shared" ref="P7:P37" si="4">F7-I7</f>
        <v>55212.339999999851</v>
      </c>
      <c r="Q7" s="15">
        <f t="shared" ref="Q7:Q37" si="5">IF(F7=0,0,(I7/F7)*100)</f>
        <v>97.753870249907465</v>
      </c>
      <c r="R7" s="6"/>
    </row>
    <row r="8" spans="1:18" ht="38.25">
      <c r="A8" s="11">
        <v>1</v>
      </c>
      <c r="B8" s="12" t="s">
        <v>17</v>
      </c>
      <c r="C8" s="13" t="s">
        <v>18</v>
      </c>
      <c r="D8" s="14">
        <v>1534900</v>
      </c>
      <c r="E8" s="14">
        <v>2338109.9999999995</v>
      </c>
      <c r="F8" s="14">
        <v>2338109.9999999995</v>
      </c>
      <c r="G8" s="14">
        <v>2282897.6599999997</v>
      </c>
      <c r="H8" s="14">
        <v>0</v>
      </c>
      <c r="I8" s="14">
        <v>2282897.6599999997</v>
      </c>
      <c r="J8" s="14">
        <v>0</v>
      </c>
      <c r="K8" s="14">
        <v>0</v>
      </c>
      <c r="L8" s="15">
        <f t="shared" si="0"/>
        <v>55212.339999999851</v>
      </c>
      <c r="M8" s="15">
        <f t="shared" si="1"/>
        <v>55212.339999999851</v>
      </c>
      <c r="N8" s="15">
        <f t="shared" si="2"/>
        <v>97.638590998712644</v>
      </c>
      <c r="O8" s="15">
        <f t="shared" si="3"/>
        <v>55212.339999999851</v>
      </c>
      <c r="P8" s="15">
        <f t="shared" si="4"/>
        <v>55212.339999999851</v>
      </c>
      <c r="Q8" s="15">
        <f t="shared" si="5"/>
        <v>97.638590998712644</v>
      </c>
      <c r="R8" s="6"/>
    </row>
    <row r="9" spans="1:18">
      <c r="A9" s="11">
        <v>0</v>
      </c>
      <c r="B9" s="12" t="s">
        <v>19</v>
      </c>
      <c r="C9" s="13" t="s">
        <v>20</v>
      </c>
      <c r="D9" s="14">
        <v>1064000</v>
      </c>
      <c r="E9" s="14">
        <v>1527000</v>
      </c>
      <c r="F9" s="14">
        <v>1527000</v>
      </c>
      <c r="G9" s="14">
        <v>1526991.92</v>
      </c>
      <c r="H9" s="14">
        <v>0</v>
      </c>
      <c r="I9" s="14">
        <v>1526991.92</v>
      </c>
      <c r="J9" s="14">
        <v>0</v>
      </c>
      <c r="K9" s="14">
        <v>0</v>
      </c>
      <c r="L9" s="15">
        <f t="shared" si="0"/>
        <v>8.0800000000745058</v>
      </c>
      <c r="M9" s="15">
        <f t="shared" si="1"/>
        <v>8.0800000000745058</v>
      </c>
      <c r="N9" s="15">
        <f t="shared" si="2"/>
        <v>99.999470857891282</v>
      </c>
      <c r="O9" s="15">
        <f t="shared" si="3"/>
        <v>8.0800000000745058</v>
      </c>
      <c r="P9" s="15">
        <f t="shared" si="4"/>
        <v>8.0800000000745058</v>
      </c>
      <c r="Q9" s="15">
        <f t="shared" si="5"/>
        <v>99.999470857891282</v>
      </c>
      <c r="R9" s="6"/>
    </row>
    <row r="10" spans="1:18">
      <c r="A10" s="11">
        <v>0</v>
      </c>
      <c r="B10" s="12" t="s">
        <v>21</v>
      </c>
      <c r="C10" s="13" t="s">
        <v>22</v>
      </c>
      <c r="D10" s="14">
        <v>220900</v>
      </c>
      <c r="E10" s="14">
        <v>257900</v>
      </c>
      <c r="F10" s="14">
        <v>257900</v>
      </c>
      <c r="G10" s="14">
        <v>257900</v>
      </c>
      <c r="H10" s="14">
        <v>0</v>
      </c>
      <c r="I10" s="14">
        <v>257900</v>
      </c>
      <c r="J10" s="14">
        <v>0</v>
      </c>
      <c r="K10" s="14">
        <v>0</v>
      </c>
      <c r="L10" s="15">
        <f t="shared" si="0"/>
        <v>0</v>
      </c>
      <c r="M10" s="15">
        <f t="shared" si="1"/>
        <v>0</v>
      </c>
      <c r="N10" s="15">
        <f t="shared" si="2"/>
        <v>100</v>
      </c>
      <c r="O10" s="15">
        <f t="shared" si="3"/>
        <v>0</v>
      </c>
      <c r="P10" s="15">
        <f t="shared" si="4"/>
        <v>0</v>
      </c>
      <c r="Q10" s="15">
        <f t="shared" si="5"/>
        <v>100</v>
      </c>
      <c r="R10" s="6"/>
    </row>
    <row r="11" spans="1:18">
      <c r="A11" s="11">
        <v>0</v>
      </c>
      <c r="B11" s="12" t="s">
        <v>23</v>
      </c>
      <c r="C11" s="13" t="s">
        <v>24</v>
      </c>
      <c r="D11" s="14">
        <v>0</v>
      </c>
      <c r="E11" s="14">
        <v>148867.53</v>
      </c>
      <c r="F11" s="14">
        <v>148867.53</v>
      </c>
      <c r="G11" s="14">
        <v>148867.53</v>
      </c>
      <c r="H11" s="14">
        <v>0</v>
      </c>
      <c r="I11" s="14">
        <v>148867.53</v>
      </c>
      <c r="J11" s="14">
        <v>0</v>
      </c>
      <c r="K11" s="14">
        <v>0</v>
      </c>
      <c r="L11" s="15">
        <f t="shared" si="0"/>
        <v>0</v>
      </c>
      <c r="M11" s="15">
        <f t="shared" si="1"/>
        <v>0</v>
      </c>
      <c r="N11" s="15">
        <f t="shared" si="2"/>
        <v>100</v>
      </c>
      <c r="O11" s="15">
        <f t="shared" si="3"/>
        <v>0</v>
      </c>
      <c r="P11" s="15">
        <f t="shared" si="4"/>
        <v>0</v>
      </c>
      <c r="Q11" s="15">
        <f t="shared" si="5"/>
        <v>100</v>
      </c>
      <c r="R11" s="6"/>
    </row>
    <row r="12" spans="1:18">
      <c r="A12" s="11">
        <v>0</v>
      </c>
      <c r="B12" s="12" t="s">
        <v>25</v>
      </c>
      <c r="C12" s="13" t="s">
        <v>26</v>
      </c>
      <c r="D12" s="14">
        <v>0</v>
      </c>
      <c r="E12" s="14">
        <v>154342.47</v>
      </c>
      <c r="F12" s="14">
        <v>154342.47</v>
      </c>
      <c r="G12" s="14">
        <v>154342.47</v>
      </c>
      <c r="H12" s="14">
        <v>0</v>
      </c>
      <c r="I12" s="14">
        <v>154342.47</v>
      </c>
      <c r="J12" s="14">
        <v>0</v>
      </c>
      <c r="K12" s="14">
        <v>0</v>
      </c>
      <c r="L12" s="15">
        <f t="shared" si="0"/>
        <v>0</v>
      </c>
      <c r="M12" s="15">
        <f t="shared" si="1"/>
        <v>0</v>
      </c>
      <c r="N12" s="15">
        <f t="shared" si="2"/>
        <v>100</v>
      </c>
      <c r="O12" s="15">
        <f t="shared" si="3"/>
        <v>0</v>
      </c>
      <c r="P12" s="15">
        <f t="shared" si="4"/>
        <v>0</v>
      </c>
      <c r="Q12" s="15">
        <f t="shared" si="5"/>
        <v>100</v>
      </c>
      <c r="R12" s="6"/>
    </row>
    <row r="13" spans="1:18">
      <c r="A13" s="11">
        <v>0</v>
      </c>
      <c r="B13" s="12" t="s">
        <v>27</v>
      </c>
      <c r="C13" s="13" t="s">
        <v>28</v>
      </c>
      <c r="D13" s="14">
        <v>0</v>
      </c>
      <c r="E13" s="14">
        <v>16700</v>
      </c>
      <c r="F13" s="14">
        <v>16700</v>
      </c>
      <c r="G13" s="14">
        <v>1566.55</v>
      </c>
      <c r="H13" s="14">
        <v>0</v>
      </c>
      <c r="I13" s="14">
        <v>1566.55</v>
      </c>
      <c r="J13" s="14">
        <v>0</v>
      </c>
      <c r="K13" s="14">
        <v>0</v>
      </c>
      <c r="L13" s="15">
        <f t="shared" si="0"/>
        <v>15133.45</v>
      </c>
      <c r="M13" s="15">
        <f t="shared" si="1"/>
        <v>15133.45</v>
      </c>
      <c r="N13" s="15">
        <f t="shared" si="2"/>
        <v>9.3805389221556883</v>
      </c>
      <c r="O13" s="15">
        <f t="shared" si="3"/>
        <v>15133.45</v>
      </c>
      <c r="P13" s="15">
        <f t="shared" si="4"/>
        <v>15133.45</v>
      </c>
      <c r="Q13" s="15">
        <f t="shared" si="5"/>
        <v>9.3805389221556883</v>
      </c>
      <c r="R13" s="6"/>
    </row>
    <row r="14" spans="1:18">
      <c r="A14" s="11">
        <v>0</v>
      </c>
      <c r="B14" s="12" t="s">
        <v>29</v>
      </c>
      <c r="C14" s="13" t="s">
        <v>30</v>
      </c>
      <c r="D14" s="14">
        <v>100000</v>
      </c>
      <c r="E14" s="14">
        <v>65940.510000000009</v>
      </c>
      <c r="F14" s="14">
        <v>65940.510000000009</v>
      </c>
      <c r="G14" s="14">
        <v>26620.35</v>
      </c>
      <c r="H14" s="14">
        <v>0</v>
      </c>
      <c r="I14" s="14">
        <v>26620.35</v>
      </c>
      <c r="J14" s="14">
        <v>0</v>
      </c>
      <c r="K14" s="14">
        <v>0</v>
      </c>
      <c r="L14" s="15">
        <f t="shared" si="0"/>
        <v>39320.160000000011</v>
      </c>
      <c r="M14" s="15">
        <f t="shared" si="1"/>
        <v>39320.160000000011</v>
      </c>
      <c r="N14" s="15">
        <f t="shared" si="2"/>
        <v>40.370251913429236</v>
      </c>
      <c r="O14" s="15">
        <f t="shared" si="3"/>
        <v>39320.160000000011</v>
      </c>
      <c r="P14" s="15">
        <f t="shared" si="4"/>
        <v>39320.160000000011</v>
      </c>
      <c r="Q14" s="15">
        <f t="shared" si="5"/>
        <v>40.370251913429236</v>
      </c>
      <c r="R14" s="6"/>
    </row>
    <row r="15" spans="1:18">
      <c r="A15" s="11">
        <v>0</v>
      </c>
      <c r="B15" s="12" t="s">
        <v>31</v>
      </c>
      <c r="C15" s="13" t="s">
        <v>32</v>
      </c>
      <c r="D15" s="14">
        <v>150000</v>
      </c>
      <c r="E15" s="14">
        <v>1855.8399999999965</v>
      </c>
      <c r="F15" s="14">
        <v>1855.8399999999965</v>
      </c>
      <c r="G15" s="14">
        <v>1855.84</v>
      </c>
      <c r="H15" s="14">
        <v>0</v>
      </c>
      <c r="I15" s="14">
        <v>1855.84</v>
      </c>
      <c r="J15" s="14">
        <v>0</v>
      </c>
      <c r="K15" s="14">
        <v>0</v>
      </c>
      <c r="L15" s="15">
        <f t="shared" si="0"/>
        <v>-3.4106051316484809E-12</v>
      </c>
      <c r="M15" s="15">
        <f t="shared" si="1"/>
        <v>-3.4106051316484809E-12</v>
      </c>
      <c r="N15" s="15">
        <f t="shared" si="2"/>
        <v>100.00000000000017</v>
      </c>
      <c r="O15" s="15">
        <f t="shared" si="3"/>
        <v>-3.4106051316484809E-12</v>
      </c>
      <c r="P15" s="15">
        <f t="shared" si="4"/>
        <v>-3.4106051316484809E-12</v>
      </c>
      <c r="Q15" s="15">
        <f t="shared" si="5"/>
        <v>100.00000000000017</v>
      </c>
      <c r="R15" s="6"/>
    </row>
    <row r="16" spans="1:18">
      <c r="A16" s="11">
        <v>0</v>
      </c>
      <c r="B16" s="12" t="s">
        <v>33</v>
      </c>
      <c r="C16" s="13" t="s">
        <v>34</v>
      </c>
      <c r="D16" s="14">
        <v>0</v>
      </c>
      <c r="E16" s="14">
        <v>165503.65</v>
      </c>
      <c r="F16" s="14">
        <v>165503.65</v>
      </c>
      <c r="G16" s="14">
        <v>164753</v>
      </c>
      <c r="H16" s="14">
        <v>0</v>
      </c>
      <c r="I16" s="14">
        <v>164753</v>
      </c>
      <c r="J16" s="14">
        <v>0</v>
      </c>
      <c r="K16" s="14">
        <v>0</v>
      </c>
      <c r="L16" s="15">
        <f t="shared" si="0"/>
        <v>750.64999999999418</v>
      </c>
      <c r="M16" s="15">
        <f t="shared" si="1"/>
        <v>750.64999999999418</v>
      </c>
      <c r="N16" s="15">
        <f t="shared" si="2"/>
        <v>99.546445048190776</v>
      </c>
      <c r="O16" s="15">
        <f t="shared" si="3"/>
        <v>750.64999999999418</v>
      </c>
      <c r="P16" s="15">
        <f t="shared" si="4"/>
        <v>750.64999999999418</v>
      </c>
      <c r="Q16" s="15">
        <f t="shared" si="5"/>
        <v>99.546445048190776</v>
      </c>
      <c r="R16" s="6"/>
    </row>
    <row r="17" spans="1:18">
      <c r="A17" s="11">
        <v>1</v>
      </c>
      <c r="B17" s="12" t="s">
        <v>35</v>
      </c>
      <c r="C17" s="13" t="s">
        <v>36</v>
      </c>
      <c r="D17" s="14">
        <v>0</v>
      </c>
      <c r="E17" s="14">
        <v>120000</v>
      </c>
      <c r="F17" s="14">
        <v>120000</v>
      </c>
      <c r="G17" s="14">
        <v>120000</v>
      </c>
      <c r="H17" s="14">
        <v>0</v>
      </c>
      <c r="I17" s="14">
        <v>120000</v>
      </c>
      <c r="J17" s="14">
        <v>0</v>
      </c>
      <c r="K17" s="14">
        <v>0</v>
      </c>
      <c r="L17" s="15">
        <f t="shared" si="0"/>
        <v>0</v>
      </c>
      <c r="M17" s="15">
        <f t="shared" si="1"/>
        <v>0</v>
      </c>
      <c r="N17" s="15">
        <f t="shared" si="2"/>
        <v>100</v>
      </c>
      <c r="O17" s="15">
        <f t="shared" si="3"/>
        <v>0</v>
      </c>
      <c r="P17" s="15">
        <f t="shared" si="4"/>
        <v>0</v>
      </c>
      <c r="Q17" s="15">
        <f t="shared" si="5"/>
        <v>100</v>
      </c>
      <c r="R17" s="6"/>
    </row>
    <row r="18" spans="1:18">
      <c r="A18" s="11">
        <v>0</v>
      </c>
      <c r="B18" s="12" t="s">
        <v>37</v>
      </c>
      <c r="C18" s="13" t="s">
        <v>38</v>
      </c>
      <c r="D18" s="14">
        <v>0</v>
      </c>
      <c r="E18" s="14">
        <v>120000</v>
      </c>
      <c r="F18" s="14">
        <v>120000</v>
      </c>
      <c r="G18" s="14">
        <v>120000</v>
      </c>
      <c r="H18" s="14">
        <v>0</v>
      </c>
      <c r="I18" s="14">
        <v>120000</v>
      </c>
      <c r="J18" s="14">
        <v>0</v>
      </c>
      <c r="K18" s="14">
        <v>0</v>
      </c>
      <c r="L18" s="15">
        <f t="shared" si="0"/>
        <v>0</v>
      </c>
      <c r="M18" s="15">
        <f t="shared" si="1"/>
        <v>0</v>
      </c>
      <c r="N18" s="15">
        <f t="shared" si="2"/>
        <v>100</v>
      </c>
      <c r="O18" s="15">
        <f t="shared" si="3"/>
        <v>0</v>
      </c>
      <c r="P18" s="15">
        <f t="shared" si="4"/>
        <v>0</v>
      </c>
      <c r="Q18" s="15">
        <f t="shared" si="5"/>
        <v>100</v>
      </c>
      <c r="R18" s="6"/>
    </row>
    <row r="19" spans="1:18" ht="63.75">
      <c r="A19" s="11">
        <v>1</v>
      </c>
      <c r="B19" s="12" t="s">
        <v>39</v>
      </c>
      <c r="C19" s="13" t="s">
        <v>40</v>
      </c>
      <c r="D19" s="14">
        <v>45000</v>
      </c>
      <c r="E19" s="14">
        <v>4294261</v>
      </c>
      <c r="F19" s="14">
        <v>4294261</v>
      </c>
      <c r="G19" s="14">
        <v>4183472.64</v>
      </c>
      <c r="H19" s="14">
        <v>0</v>
      </c>
      <c r="I19" s="14">
        <v>4183472.64</v>
      </c>
      <c r="J19" s="14">
        <v>0</v>
      </c>
      <c r="K19" s="14">
        <v>0</v>
      </c>
      <c r="L19" s="15">
        <f t="shared" si="0"/>
        <v>110788.35999999987</v>
      </c>
      <c r="M19" s="15">
        <f t="shared" si="1"/>
        <v>110788.35999999987</v>
      </c>
      <c r="N19" s="15">
        <f t="shared" si="2"/>
        <v>97.42008322270118</v>
      </c>
      <c r="O19" s="15">
        <f t="shared" si="3"/>
        <v>110788.35999999987</v>
      </c>
      <c r="P19" s="15">
        <f t="shared" si="4"/>
        <v>110788.35999999987</v>
      </c>
      <c r="Q19" s="15">
        <f t="shared" si="5"/>
        <v>97.42008322270118</v>
      </c>
      <c r="R19" s="6"/>
    </row>
    <row r="20" spans="1:18">
      <c r="A20" s="11">
        <v>1</v>
      </c>
      <c r="B20" s="12" t="s">
        <v>35</v>
      </c>
      <c r="C20" s="13" t="s">
        <v>36</v>
      </c>
      <c r="D20" s="14">
        <v>19000</v>
      </c>
      <c r="E20" s="14">
        <v>211838</v>
      </c>
      <c r="F20" s="14">
        <v>211838</v>
      </c>
      <c r="G20" s="14">
        <v>207533.14</v>
      </c>
      <c r="H20" s="14">
        <v>0</v>
      </c>
      <c r="I20" s="14">
        <v>207533.14</v>
      </c>
      <c r="J20" s="14">
        <v>0</v>
      </c>
      <c r="K20" s="14">
        <v>0</v>
      </c>
      <c r="L20" s="15">
        <f t="shared" si="0"/>
        <v>4304.859999999986</v>
      </c>
      <c r="M20" s="15">
        <f t="shared" si="1"/>
        <v>4304.859999999986</v>
      </c>
      <c r="N20" s="15">
        <f t="shared" si="2"/>
        <v>97.967852793172156</v>
      </c>
      <c r="O20" s="15">
        <f t="shared" si="3"/>
        <v>4304.859999999986</v>
      </c>
      <c r="P20" s="15">
        <f t="shared" si="4"/>
        <v>4304.859999999986</v>
      </c>
      <c r="Q20" s="15">
        <f t="shared" si="5"/>
        <v>97.967852793172156</v>
      </c>
      <c r="R20" s="6"/>
    </row>
    <row r="21" spans="1:18">
      <c r="A21" s="11">
        <v>0</v>
      </c>
      <c r="B21" s="12" t="s">
        <v>23</v>
      </c>
      <c r="C21" s="13" t="s">
        <v>24</v>
      </c>
      <c r="D21" s="14">
        <v>14000</v>
      </c>
      <c r="E21" s="14">
        <v>184230</v>
      </c>
      <c r="F21" s="14">
        <v>184230</v>
      </c>
      <c r="G21" s="14">
        <v>183195.14</v>
      </c>
      <c r="H21" s="14">
        <v>0</v>
      </c>
      <c r="I21" s="14">
        <v>183195.14</v>
      </c>
      <c r="J21" s="14">
        <v>0</v>
      </c>
      <c r="K21" s="14">
        <v>0</v>
      </c>
      <c r="L21" s="15">
        <f t="shared" si="0"/>
        <v>1034.859999999986</v>
      </c>
      <c r="M21" s="15">
        <f t="shared" si="1"/>
        <v>1034.859999999986</v>
      </c>
      <c r="N21" s="15">
        <f t="shared" si="2"/>
        <v>99.438278239157583</v>
      </c>
      <c r="O21" s="15">
        <f t="shared" si="3"/>
        <v>1034.859999999986</v>
      </c>
      <c r="P21" s="15">
        <f t="shared" si="4"/>
        <v>1034.859999999986</v>
      </c>
      <c r="Q21" s="15">
        <f t="shared" si="5"/>
        <v>99.438278239157583</v>
      </c>
      <c r="R21" s="6"/>
    </row>
    <row r="22" spans="1:18">
      <c r="A22" s="11">
        <v>0</v>
      </c>
      <c r="B22" s="12" t="s">
        <v>25</v>
      </c>
      <c r="C22" s="13" t="s">
        <v>26</v>
      </c>
      <c r="D22" s="14">
        <v>5000</v>
      </c>
      <c r="E22" s="14">
        <v>27608</v>
      </c>
      <c r="F22" s="14">
        <v>27608</v>
      </c>
      <c r="G22" s="14">
        <v>24338</v>
      </c>
      <c r="H22" s="14">
        <v>0</v>
      </c>
      <c r="I22" s="14">
        <v>24338</v>
      </c>
      <c r="J22" s="14">
        <v>0</v>
      </c>
      <c r="K22" s="14">
        <v>0</v>
      </c>
      <c r="L22" s="15">
        <f t="shared" si="0"/>
        <v>3270</v>
      </c>
      <c r="M22" s="15">
        <f t="shared" si="1"/>
        <v>3270</v>
      </c>
      <c r="N22" s="15">
        <f t="shared" si="2"/>
        <v>88.155607070414376</v>
      </c>
      <c r="O22" s="15">
        <f t="shared" si="3"/>
        <v>3270</v>
      </c>
      <c r="P22" s="15">
        <f t="shared" si="4"/>
        <v>3270</v>
      </c>
      <c r="Q22" s="15">
        <f t="shared" si="5"/>
        <v>88.155607070414376</v>
      </c>
      <c r="R22" s="6"/>
    </row>
    <row r="23" spans="1:18">
      <c r="A23" s="11">
        <v>1</v>
      </c>
      <c r="B23" s="12" t="s">
        <v>41</v>
      </c>
      <c r="C23" s="13" t="s">
        <v>42</v>
      </c>
      <c r="D23" s="14">
        <v>26000</v>
      </c>
      <c r="E23" s="14">
        <v>25000</v>
      </c>
      <c r="F23" s="14">
        <v>25000</v>
      </c>
      <c r="G23" s="14">
        <v>25000</v>
      </c>
      <c r="H23" s="14">
        <v>0</v>
      </c>
      <c r="I23" s="14">
        <v>25000</v>
      </c>
      <c r="J23" s="14">
        <v>0</v>
      </c>
      <c r="K23" s="14">
        <v>0</v>
      </c>
      <c r="L23" s="15">
        <f t="shared" si="0"/>
        <v>0</v>
      </c>
      <c r="M23" s="15">
        <f t="shared" si="1"/>
        <v>0</v>
      </c>
      <c r="N23" s="15">
        <f t="shared" si="2"/>
        <v>100</v>
      </c>
      <c r="O23" s="15">
        <f t="shared" si="3"/>
        <v>0</v>
      </c>
      <c r="P23" s="15">
        <f t="shared" si="4"/>
        <v>0</v>
      </c>
      <c r="Q23" s="15">
        <f t="shared" si="5"/>
        <v>100</v>
      </c>
      <c r="R23" s="6"/>
    </row>
    <row r="24" spans="1:18">
      <c r="A24" s="11">
        <v>0</v>
      </c>
      <c r="B24" s="12" t="s">
        <v>37</v>
      </c>
      <c r="C24" s="13" t="s">
        <v>38</v>
      </c>
      <c r="D24" s="14">
        <v>26000</v>
      </c>
      <c r="E24" s="14">
        <v>25000</v>
      </c>
      <c r="F24" s="14">
        <v>25000</v>
      </c>
      <c r="G24" s="14">
        <v>25000</v>
      </c>
      <c r="H24" s="14">
        <v>0</v>
      </c>
      <c r="I24" s="14">
        <v>25000</v>
      </c>
      <c r="J24" s="14">
        <v>0</v>
      </c>
      <c r="K24" s="14">
        <v>0</v>
      </c>
      <c r="L24" s="15">
        <f t="shared" si="0"/>
        <v>0</v>
      </c>
      <c r="M24" s="15">
        <f t="shared" si="1"/>
        <v>0</v>
      </c>
      <c r="N24" s="15">
        <f t="shared" si="2"/>
        <v>100</v>
      </c>
      <c r="O24" s="15">
        <f t="shared" si="3"/>
        <v>0</v>
      </c>
      <c r="P24" s="15">
        <f t="shared" si="4"/>
        <v>0</v>
      </c>
      <c r="Q24" s="15">
        <f t="shared" si="5"/>
        <v>100</v>
      </c>
      <c r="R24" s="6"/>
    </row>
    <row r="25" spans="1:18">
      <c r="A25" s="11">
        <v>1</v>
      </c>
      <c r="B25" s="12" t="s">
        <v>43</v>
      </c>
      <c r="C25" s="13" t="s">
        <v>44</v>
      </c>
      <c r="D25" s="14">
        <v>0</v>
      </c>
      <c r="E25" s="14">
        <v>325157</v>
      </c>
      <c r="F25" s="14">
        <v>325157</v>
      </c>
      <c r="G25" s="14">
        <v>218673.5</v>
      </c>
      <c r="H25" s="14">
        <v>0</v>
      </c>
      <c r="I25" s="14">
        <v>218673.5</v>
      </c>
      <c r="J25" s="14">
        <v>0</v>
      </c>
      <c r="K25" s="14">
        <v>0</v>
      </c>
      <c r="L25" s="15">
        <f t="shared" si="0"/>
        <v>106483.5</v>
      </c>
      <c r="M25" s="15">
        <f t="shared" si="1"/>
        <v>106483.5</v>
      </c>
      <c r="N25" s="15">
        <f t="shared" si="2"/>
        <v>67.251666118213663</v>
      </c>
      <c r="O25" s="15">
        <f t="shared" si="3"/>
        <v>106483.5</v>
      </c>
      <c r="P25" s="15">
        <f t="shared" si="4"/>
        <v>106483.5</v>
      </c>
      <c r="Q25" s="15">
        <f t="shared" si="5"/>
        <v>67.251666118213663</v>
      </c>
      <c r="R25" s="6"/>
    </row>
    <row r="26" spans="1:18">
      <c r="A26" s="11">
        <v>0</v>
      </c>
      <c r="B26" s="12" t="s">
        <v>23</v>
      </c>
      <c r="C26" s="13" t="s">
        <v>24</v>
      </c>
      <c r="D26" s="14">
        <v>0</v>
      </c>
      <c r="E26" s="14">
        <v>325157</v>
      </c>
      <c r="F26" s="14">
        <v>325157</v>
      </c>
      <c r="G26" s="14">
        <v>218673.5</v>
      </c>
      <c r="H26" s="14">
        <v>0</v>
      </c>
      <c r="I26" s="14">
        <v>218673.5</v>
      </c>
      <c r="J26" s="14">
        <v>0</v>
      </c>
      <c r="K26" s="14">
        <v>0</v>
      </c>
      <c r="L26" s="15">
        <f t="shared" si="0"/>
        <v>106483.5</v>
      </c>
      <c r="M26" s="15">
        <f t="shared" si="1"/>
        <v>106483.5</v>
      </c>
      <c r="N26" s="15">
        <f t="shared" si="2"/>
        <v>67.251666118213663</v>
      </c>
      <c r="O26" s="15">
        <f t="shared" si="3"/>
        <v>106483.5</v>
      </c>
      <c r="P26" s="15">
        <f t="shared" si="4"/>
        <v>106483.5</v>
      </c>
      <c r="Q26" s="15">
        <f t="shared" si="5"/>
        <v>67.251666118213663</v>
      </c>
      <c r="R26" s="6"/>
    </row>
    <row r="27" spans="1:18">
      <c r="A27" s="11">
        <v>1</v>
      </c>
      <c r="B27" s="12" t="s">
        <v>45</v>
      </c>
      <c r="C27" s="13" t="s">
        <v>46</v>
      </c>
      <c r="D27" s="14">
        <v>0</v>
      </c>
      <c r="E27" s="14">
        <v>70000</v>
      </c>
      <c r="F27" s="14">
        <v>70000</v>
      </c>
      <c r="G27" s="14">
        <v>70000</v>
      </c>
      <c r="H27" s="14">
        <v>0</v>
      </c>
      <c r="I27" s="14">
        <v>70000</v>
      </c>
      <c r="J27" s="14">
        <v>0</v>
      </c>
      <c r="K27" s="14">
        <v>0</v>
      </c>
      <c r="L27" s="15">
        <f t="shared" si="0"/>
        <v>0</v>
      </c>
      <c r="M27" s="15">
        <f t="shared" si="1"/>
        <v>0</v>
      </c>
      <c r="N27" s="15">
        <f t="shared" si="2"/>
        <v>100</v>
      </c>
      <c r="O27" s="15">
        <f t="shared" si="3"/>
        <v>0</v>
      </c>
      <c r="P27" s="15">
        <f t="shared" si="4"/>
        <v>0</v>
      </c>
      <c r="Q27" s="15">
        <f t="shared" si="5"/>
        <v>100</v>
      </c>
      <c r="R27" s="6"/>
    </row>
    <row r="28" spans="1:18">
      <c r="A28" s="11">
        <v>0</v>
      </c>
      <c r="B28" s="12" t="s">
        <v>25</v>
      </c>
      <c r="C28" s="13" t="s">
        <v>26</v>
      </c>
      <c r="D28" s="14">
        <v>0</v>
      </c>
      <c r="E28" s="14">
        <v>70000</v>
      </c>
      <c r="F28" s="14">
        <v>70000</v>
      </c>
      <c r="G28" s="14">
        <v>70000</v>
      </c>
      <c r="H28" s="14">
        <v>0</v>
      </c>
      <c r="I28" s="14">
        <v>70000</v>
      </c>
      <c r="J28" s="14">
        <v>0</v>
      </c>
      <c r="K28" s="14">
        <v>0</v>
      </c>
      <c r="L28" s="15">
        <f t="shared" si="0"/>
        <v>0</v>
      </c>
      <c r="M28" s="15">
        <f t="shared" si="1"/>
        <v>0</v>
      </c>
      <c r="N28" s="15">
        <f t="shared" si="2"/>
        <v>100</v>
      </c>
      <c r="O28" s="15">
        <f t="shared" si="3"/>
        <v>0</v>
      </c>
      <c r="P28" s="15">
        <f t="shared" si="4"/>
        <v>0</v>
      </c>
      <c r="Q28" s="15">
        <f t="shared" si="5"/>
        <v>100</v>
      </c>
      <c r="R28" s="6"/>
    </row>
    <row r="29" spans="1:18" ht="25.5">
      <c r="A29" s="11">
        <v>1</v>
      </c>
      <c r="B29" s="12" t="s">
        <v>47</v>
      </c>
      <c r="C29" s="13" t="s">
        <v>48</v>
      </c>
      <c r="D29" s="14">
        <v>0</v>
      </c>
      <c r="E29" s="14">
        <v>3662266</v>
      </c>
      <c r="F29" s="14">
        <v>3662266</v>
      </c>
      <c r="G29" s="14">
        <v>3662266</v>
      </c>
      <c r="H29" s="14">
        <v>0</v>
      </c>
      <c r="I29" s="14">
        <v>3662266</v>
      </c>
      <c r="J29" s="14">
        <v>0</v>
      </c>
      <c r="K29" s="14">
        <v>0</v>
      </c>
      <c r="L29" s="15">
        <f t="shared" si="0"/>
        <v>0</v>
      </c>
      <c r="M29" s="15">
        <f t="shared" si="1"/>
        <v>0</v>
      </c>
      <c r="N29" s="15">
        <f t="shared" si="2"/>
        <v>100</v>
      </c>
      <c r="O29" s="15">
        <f t="shared" si="3"/>
        <v>0</v>
      </c>
      <c r="P29" s="15">
        <f t="shared" si="4"/>
        <v>0</v>
      </c>
      <c r="Q29" s="15">
        <f t="shared" si="5"/>
        <v>100</v>
      </c>
      <c r="R29" s="6"/>
    </row>
    <row r="30" spans="1:18">
      <c r="A30" s="11">
        <v>0</v>
      </c>
      <c r="B30" s="12" t="s">
        <v>49</v>
      </c>
      <c r="C30" s="13" t="s">
        <v>50</v>
      </c>
      <c r="D30" s="14">
        <v>0</v>
      </c>
      <c r="E30" s="14">
        <v>3662266</v>
      </c>
      <c r="F30" s="14">
        <v>3662266</v>
      </c>
      <c r="G30" s="14">
        <v>3662266</v>
      </c>
      <c r="H30" s="14">
        <v>0</v>
      </c>
      <c r="I30" s="14">
        <v>3662266</v>
      </c>
      <c r="J30" s="14">
        <v>0</v>
      </c>
      <c r="K30" s="14">
        <v>0</v>
      </c>
      <c r="L30" s="15">
        <f t="shared" si="0"/>
        <v>0</v>
      </c>
      <c r="M30" s="15">
        <f t="shared" si="1"/>
        <v>0</v>
      </c>
      <c r="N30" s="15">
        <f t="shared" si="2"/>
        <v>100</v>
      </c>
      <c r="O30" s="15">
        <f t="shared" si="3"/>
        <v>0</v>
      </c>
      <c r="P30" s="15">
        <f t="shared" si="4"/>
        <v>0</v>
      </c>
      <c r="Q30" s="15">
        <f t="shared" si="5"/>
        <v>100</v>
      </c>
      <c r="R30" s="6"/>
    </row>
    <row r="31" spans="1:18" ht="51">
      <c r="A31" s="11">
        <v>1</v>
      </c>
      <c r="B31" s="12" t="s">
        <v>51</v>
      </c>
      <c r="C31" s="13" t="s">
        <v>52</v>
      </c>
      <c r="D31" s="14">
        <v>0</v>
      </c>
      <c r="E31" s="14">
        <v>33295</v>
      </c>
      <c r="F31" s="14">
        <v>33295</v>
      </c>
      <c r="G31" s="14">
        <v>33294.35</v>
      </c>
      <c r="H31" s="14">
        <v>0</v>
      </c>
      <c r="I31" s="14">
        <v>33294.35</v>
      </c>
      <c r="J31" s="14">
        <v>0</v>
      </c>
      <c r="K31" s="14">
        <v>0</v>
      </c>
      <c r="L31" s="15">
        <f t="shared" si="0"/>
        <v>0.65000000000145519</v>
      </c>
      <c r="M31" s="15">
        <f t="shared" si="1"/>
        <v>0.65000000000145519</v>
      </c>
      <c r="N31" s="15">
        <f t="shared" si="2"/>
        <v>99.998047754918147</v>
      </c>
      <c r="O31" s="15">
        <f t="shared" si="3"/>
        <v>0.65000000000145519</v>
      </c>
      <c r="P31" s="15">
        <f t="shared" si="4"/>
        <v>0.65000000000145519</v>
      </c>
      <c r="Q31" s="15">
        <f t="shared" si="5"/>
        <v>99.998047754918147</v>
      </c>
      <c r="R31" s="6"/>
    </row>
    <row r="32" spans="1:18">
      <c r="A32" s="11">
        <v>1</v>
      </c>
      <c r="B32" s="12" t="s">
        <v>53</v>
      </c>
      <c r="C32" s="13" t="s">
        <v>54</v>
      </c>
      <c r="D32" s="14">
        <v>0</v>
      </c>
      <c r="E32" s="14">
        <v>33295</v>
      </c>
      <c r="F32" s="14">
        <v>33295</v>
      </c>
      <c r="G32" s="14">
        <v>33294.35</v>
      </c>
      <c r="H32" s="14">
        <v>0</v>
      </c>
      <c r="I32" s="14">
        <v>33294.35</v>
      </c>
      <c r="J32" s="14">
        <v>0</v>
      </c>
      <c r="K32" s="14">
        <v>0</v>
      </c>
      <c r="L32" s="15">
        <f t="shared" si="0"/>
        <v>0.65000000000145519</v>
      </c>
      <c r="M32" s="15">
        <f t="shared" si="1"/>
        <v>0.65000000000145519</v>
      </c>
      <c r="N32" s="15">
        <f t="shared" si="2"/>
        <v>99.998047754918147</v>
      </c>
      <c r="O32" s="15">
        <f t="shared" si="3"/>
        <v>0.65000000000145519</v>
      </c>
      <c r="P32" s="15">
        <f t="shared" si="4"/>
        <v>0.65000000000145519</v>
      </c>
      <c r="Q32" s="15">
        <f t="shared" si="5"/>
        <v>99.998047754918147</v>
      </c>
      <c r="R32" s="6"/>
    </row>
    <row r="33" spans="1:18">
      <c r="A33" s="11">
        <v>0</v>
      </c>
      <c r="B33" s="12" t="s">
        <v>37</v>
      </c>
      <c r="C33" s="13" t="s">
        <v>38</v>
      </c>
      <c r="D33" s="14">
        <v>0</v>
      </c>
      <c r="E33" s="14">
        <v>33295</v>
      </c>
      <c r="F33" s="14">
        <v>33295</v>
      </c>
      <c r="G33" s="14">
        <v>33294.35</v>
      </c>
      <c r="H33" s="14">
        <v>0</v>
      </c>
      <c r="I33" s="14">
        <v>33294.35</v>
      </c>
      <c r="J33" s="14">
        <v>0</v>
      </c>
      <c r="K33" s="14">
        <v>0</v>
      </c>
      <c r="L33" s="15">
        <f t="shared" si="0"/>
        <v>0.65000000000145519</v>
      </c>
      <c r="M33" s="15">
        <f t="shared" si="1"/>
        <v>0.65000000000145519</v>
      </c>
      <c r="N33" s="15">
        <f t="shared" si="2"/>
        <v>99.998047754918147</v>
      </c>
      <c r="O33" s="15">
        <f t="shared" si="3"/>
        <v>0.65000000000145519</v>
      </c>
      <c r="P33" s="15">
        <f t="shared" si="4"/>
        <v>0.65000000000145519</v>
      </c>
      <c r="Q33" s="15">
        <f t="shared" si="5"/>
        <v>99.998047754918147</v>
      </c>
      <c r="R33" s="6"/>
    </row>
    <row r="34" spans="1:18" ht="25.5">
      <c r="A34" s="11">
        <v>1</v>
      </c>
      <c r="B34" s="12" t="s">
        <v>55</v>
      </c>
      <c r="C34" s="13" t="s">
        <v>56</v>
      </c>
      <c r="D34" s="14">
        <v>15000</v>
      </c>
      <c r="E34" s="14">
        <v>15000</v>
      </c>
      <c r="F34" s="14">
        <v>15000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5">
        <f t="shared" si="0"/>
        <v>15000</v>
      </c>
      <c r="M34" s="15">
        <f t="shared" si="1"/>
        <v>15000</v>
      </c>
      <c r="N34" s="15">
        <f t="shared" si="2"/>
        <v>0</v>
      </c>
      <c r="O34" s="15">
        <f t="shared" si="3"/>
        <v>15000</v>
      </c>
      <c r="P34" s="15">
        <f t="shared" si="4"/>
        <v>15000</v>
      </c>
      <c r="Q34" s="15">
        <f t="shared" si="5"/>
        <v>0</v>
      </c>
      <c r="R34" s="6"/>
    </row>
    <row r="35" spans="1:18">
      <c r="A35" s="11">
        <v>1</v>
      </c>
      <c r="B35" s="12" t="s">
        <v>57</v>
      </c>
      <c r="C35" s="13" t="s">
        <v>58</v>
      </c>
      <c r="D35" s="14">
        <v>15000</v>
      </c>
      <c r="E35" s="14">
        <v>15000</v>
      </c>
      <c r="F35" s="14">
        <v>15000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5">
        <f t="shared" si="0"/>
        <v>15000</v>
      </c>
      <c r="M35" s="15">
        <f t="shared" si="1"/>
        <v>15000</v>
      </c>
      <c r="N35" s="15">
        <f t="shared" si="2"/>
        <v>0</v>
      </c>
      <c r="O35" s="15">
        <f t="shared" si="3"/>
        <v>15000</v>
      </c>
      <c r="P35" s="15">
        <f t="shared" si="4"/>
        <v>15000</v>
      </c>
      <c r="Q35" s="15">
        <f t="shared" si="5"/>
        <v>0</v>
      </c>
      <c r="R35" s="6"/>
    </row>
    <row r="36" spans="1:18">
      <c r="A36" s="11">
        <v>0</v>
      </c>
      <c r="B36" s="12" t="s">
        <v>59</v>
      </c>
      <c r="C36" s="13" t="s">
        <v>60</v>
      </c>
      <c r="D36" s="14">
        <v>15000</v>
      </c>
      <c r="E36" s="14">
        <v>15000</v>
      </c>
      <c r="F36" s="14">
        <v>15000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5">
        <f t="shared" si="0"/>
        <v>15000</v>
      </c>
      <c r="M36" s="15">
        <f t="shared" si="1"/>
        <v>15000</v>
      </c>
      <c r="N36" s="15">
        <f t="shared" si="2"/>
        <v>0</v>
      </c>
      <c r="O36" s="15">
        <f t="shared" si="3"/>
        <v>15000</v>
      </c>
      <c r="P36" s="15">
        <f t="shared" si="4"/>
        <v>15000</v>
      </c>
      <c r="Q36" s="15">
        <f t="shared" si="5"/>
        <v>0</v>
      </c>
      <c r="R36" s="6"/>
    </row>
    <row r="37" spans="1:18">
      <c r="A37" s="11">
        <v>1</v>
      </c>
      <c r="B37" s="12" t="s">
        <v>61</v>
      </c>
      <c r="C37" s="13" t="s">
        <v>62</v>
      </c>
      <c r="D37" s="14">
        <v>1594900</v>
      </c>
      <c r="E37" s="14">
        <v>6800666</v>
      </c>
      <c r="F37" s="14">
        <v>6800666</v>
      </c>
      <c r="G37" s="14">
        <v>6619664.6500000004</v>
      </c>
      <c r="H37" s="14">
        <v>0</v>
      </c>
      <c r="I37" s="14">
        <v>6619664.6500000004</v>
      </c>
      <c r="J37" s="14">
        <v>0</v>
      </c>
      <c r="K37" s="14">
        <v>0</v>
      </c>
      <c r="L37" s="15">
        <f t="shared" si="0"/>
        <v>181001.34999999963</v>
      </c>
      <c r="M37" s="15">
        <f t="shared" si="1"/>
        <v>181001.34999999963</v>
      </c>
      <c r="N37" s="15">
        <f t="shared" si="2"/>
        <v>97.338476113957086</v>
      </c>
      <c r="O37" s="15">
        <f t="shared" si="3"/>
        <v>181001.34999999963</v>
      </c>
      <c r="P37" s="15">
        <f t="shared" si="4"/>
        <v>181001.34999999963</v>
      </c>
      <c r="Q37" s="15">
        <f t="shared" si="5"/>
        <v>97.338476113957086</v>
      </c>
      <c r="R37" s="6"/>
    </row>
    <row r="39" spans="1:18">
      <c r="B39" s="18" t="s">
        <v>63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</row>
    <row r="40" spans="1:18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</row>
    <row r="47" spans="1:18" hidden="1"/>
  </sheetData>
  <mergeCells count="4">
    <mergeCell ref="B2:Q2"/>
    <mergeCell ref="B3:Q3"/>
    <mergeCell ref="B39:Q40"/>
    <mergeCell ref="I1:Q1"/>
  </mergeCells>
  <phoneticPr fontId="28" type="noConversion"/>
  <conditionalFormatting sqref="B7:B37">
    <cfRule type="expression" dxfId="95" priority="49" stopIfTrue="1">
      <formula>A7=1</formula>
    </cfRule>
    <cfRule type="expression" dxfId="94" priority="50" stopIfTrue="1">
      <formula>A7=2</formula>
    </cfRule>
    <cfRule type="expression" dxfId="93" priority="51" stopIfTrue="1">
      <formula>A7=3</formula>
    </cfRule>
  </conditionalFormatting>
  <conditionalFormatting sqref="C7:C37">
    <cfRule type="expression" dxfId="92" priority="52" stopIfTrue="1">
      <formula>A7=1</formula>
    </cfRule>
    <cfRule type="expression" dxfId="91" priority="53" stopIfTrue="1">
      <formula>A7=2</formula>
    </cfRule>
    <cfRule type="expression" dxfId="90" priority="54" stopIfTrue="1">
      <formula>A7=3</formula>
    </cfRule>
  </conditionalFormatting>
  <conditionalFormatting sqref="D7:D37">
    <cfRule type="expression" dxfId="89" priority="55" stopIfTrue="1">
      <formula>A7=1</formula>
    </cfRule>
    <cfRule type="expression" dxfId="88" priority="56" stopIfTrue="1">
      <formula>A7=2</formula>
    </cfRule>
    <cfRule type="expression" dxfId="87" priority="57" stopIfTrue="1">
      <formula>A7=3</formula>
    </cfRule>
  </conditionalFormatting>
  <conditionalFormatting sqref="E7:E37">
    <cfRule type="expression" dxfId="86" priority="58" stopIfTrue="1">
      <formula>A7=1</formula>
    </cfRule>
    <cfRule type="expression" dxfId="85" priority="59" stopIfTrue="1">
      <formula>A7=2</formula>
    </cfRule>
    <cfRule type="expression" dxfId="84" priority="60" stopIfTrue="1">
      <formula>A7=3</formula>
    </cfRule>
  </conditionalFormatting>
  <conditionalFormatting sqref="F7:F37">
    <cfRule type="expression" dxfId="83" priority="61" stopIfTrue="1">
      <formula>A7=1</formula>
    </cfRule>
    <cfRule type="expression" dxfId="82" priority="62" stopIfTrue="1">
      <formula>A7=2</formula>
    </cfRule>
    <cfRule type="expression" dxfId="81" priority="63" stopIfTrue="1">
      <formula>A7=3</formula>
    </cfRule>
  </conditionalFormatting>
  <conditionalFormatting sqref="G7:G37">
    <cfRule type="expression" dxfId="80" priority="64" stopIfTrue="1">
      <formula>A7=1</formula>
    </cfRule>
    <cfRule type="expression" dxfId="79" priority="65" stopIfTrue="1">
      <formula>A7=2</formula>
    </cfRule>
    <cfRule type="expression" dxfId="78" priority="66" stopIfTrue="1">
      <formula>A7=3</formula>
    </cfRule>
  </conditionalFormatting>
  <conditionalFormatting sqref="H7:H37">
    <cfRule type="expression" dxfId="77" priority="67" stopIfTrue="1">
      <formula>A7=1</formula>
    </cfRule>
    <cfRule type="expression" dxfId="76" priority="68" stopIfTrue="1">
      <formula>A7=2</formula>
    </cfRule>
    <cfRule type="expression" dxfId="75" priority="69" stopIfTrue="1">
      <formula>A7=3</formula>
    </cfRule>
  </conditionalFormatting>
  <conditionalFormatting sqref="I7:I37">
    <cfRule type="expression" dxfId="74" priority="70" stopIfTrue="1">
      <formula>A7=1</formula>
    </cfRule>
    <cfRule type="expression" dxfId="73" priority="71" stopIfTrue="1">
      <formula>A7=2</formula>
    </cfRule>
    <cfRule type="expression" dxfId="72" priority="72" stopIfTrue="1">
      <formula>A7=3</formula>
    </cfRule>
  </conditionalFormatting>
  <conditionalFormatting sqref="J7:J37">
    <cfRule type="expression" dxfId="71" priority="73" stopIfTrue="1">
      <formula>A7=1</formula>
    </cfRule>
    <cfRule type="expression" dxfId="70" priority="74" stopIfTrue="1">
      <formula>A7=2</formula>
    </cfRule>
    <cfRule type="expression" dxfId="69" priority="75" stopIfTrue="1">
      <formula>A7=3</formula>
    </cfRule>
  </conditionalFormatting>
  <conditionalFormatting sqref="K7:K37">
    <cfRule type="expression" dxfId="68" priority="76" stopIfTrue="1">
      <formula>A7=1</formula>
    </cfRule>
    <cfRule type="expression" dxfId="67" priority="77" stopIfTrue="1">
      <formula>A7=2</formula>
    </cfRule>
    <cfRule type="expression" dxfId="66" priority="78" stopIfTrue="1">
      <formula>A7=3</formula>
    </cfRule>
  </conditionalFormatting>
  <conditionalFormatting sqref="L7:L37">
    <cfRule type="expression" dxfId="65" priority="79" stopIfTrue="1">
      <formula>A7=1</formula>
    </cfRule>
    <cfRule type="expression" dxfId="64" priority="80" stopIfTrue="1">
      <formula>A7=2</formula>
    </cfRule>
    <cfRule type="expression" dxfId="63" priority="81" stopIfTrue="1">
      <formula>A7=3</formula>
    </cfRule>
  </conditionalFormatting>
  <conditionalFormatting sqref="M7:M37">
    <cfRule type="expression" dxfId="62" priority="82" stopIfTrue="1">
      <formula>A7=1</formula>
    </cfRule>
    <cfRule type="expression" dxfId="61" priority="83" stopIfTrue="1">
      <formula>A7=2</formula>
    </cfRule>
    <cfRule type="expression" dxfId="60" priority="84" stopIfTrue="1">
      <formula>A7=3</formula>
    </cfRule>
  </conditionalFormatting>
  <conditionalFormatting sqref="N7:N37">
    <cfRule type="expression" dxfId="59" priority="85" stopIfTrue="1">
      <formula>A7=1</formula>
    </cfRule>
    <cfRule type="expression" dxfId="58" priority="86" stopIfTrue="1">
      <formula>A7=2</formula>
    </cfRule>
    <cfRule type="expression" dxfId="57" priority="87" stopIfTrue="1">
      <formula>A7=3</formula>
    </cfRule>
  </conditionalFormatting>
  <conditionalFormatting sqref="O7:O37">
    <cfRule type="expression" dxfId="56" priority="88" stopIfTrue="1">
      <formula>A7=1</formula>
    </cfRule>
    <cfRule type="expression" dxfId="55" priority="89" stopIfTrue="1">
      <formula>A7=2</formula>
    </cfRule>
    <cfRule type="expression" dxfId="54" priority="90" stopIfTrue="1">
      <formula>A7=3</formula>
    </cfRule>
  </conditionalFormatting>
  <conditionalFormatting sqref="P7:P37">
    <cfRule type="expression" dxfId="53" priority="91" stopIfTrue="1">
      <formula>A7=1</formula>
    </cfRule>
    <cfRule type="expression" dxfId="52" priority="92" stopIfTrue="1">
      <formula>A7=2</formula>
    </cfRule>
    <cfRule type="expression" dxfId="51" priority="93" stopIfTrue="1">
      <formula>A7=3</formula>
    </cfRule>
  </conditionalFormatting>
  <conditionalFormatting sqref="Q7:Q37">
    <cfRule type="expression" dxfId="50" priority="94" stopIfTrue="1">
      <formula>A7=1</formula>
    </cfRule>
    <cfRule type="expression" dxfId="49" priority="95" stopIfTrue="1">
      <formula>A7=2</formula>
    </cfRule>
    <cfRule type="expression" dxfId="48" priority="96" stopIfTrue="1">
      <formula>A7=3</formula>
    </cfRule>
  </conditionalFormatting>
  <conditionalFormatting sqref="B39 B41:B48">
    <cfRule type="expression" dxfId="47" priority="46" stopIfTrue="1">
      <formula>A39=1</formula>
    </cfRule>
    <cfRule type="expression" dxfId="46" priority="47" stopIfTrue="1">
      <formula>A39=2</formula>
    </cfRule>
    <cfRule type="expression" dxfId="45" priority="48" stopIfTrue="1">
      <formula>A39=3</formula>
    </cfRule>
  </conditionalFormatting>
  <conditionalFormatting sqref="C41:C48">
    <cfRule type="expression" dxfId="44" priority="43" stopIfTrue="1">
      <formula>A41=1</formula>
    </cfRule>
    <cfRule type="expression" dxfId="43" priority="44" stopIfTrue="1">
      <formula>A41=2</formula>
    </cfRule>
    <cfRule type="expression" dxfId="42" priority="45" stopIfTrue="1">
      <formula>A41=3</formula>
    </cfRule>
  </conditionalFormatting>
  <conditionalFormatting sqref="D41:D48">
    <cfRule type="expression" dxfId="41" priority="40" stopIfTrue="1">
      <formula>A41=1</formula>
    </cfRule>
    <cfRule type="expression" dxfId="40" priority="41" stopIfTrue="1">
      <formula>A41=2</formula>
    </cfRule>
    <cfRule type="expression" dxfId="39" priority="42" stopIfTrue="1">
      <formula>A41=3</formula>
    </cfRule>
  </conditionalFormatting>
  <conditionalFormatting sqref="E41:E48">
    <cfRule type="expression" dxfId="38" priority="37" stopIfTrue="1">
      <formula>A41=1</formula>
    </cfRule>
    <cfRule type="expression" dxfId="37" priority="38" stopIfTrue="1">
      <formula>A41=2</formula>
    </cfRule>
    <cfRule type="expression" dxfId="36" priority="39" stopIfTrue="1">
      <formula>A41=3</formula>
    </cfRule>
  </conditionalFormatting>
  <conditionalFormatting sqref="F41:F48">
    <cfRule type="expression" dxfId="35" priority="34" stopIfTrue="1">
      <formula>A41=1</formula>
    </cfRule>
    <cfRule type="expression" dxfId="34" priority="35" stopIfTrue="1">
      <formula>A41=2</formula>
    </cfRule>
    <cfRule type="expression" dxfId="33" priority="36" stopIfTrue="1">
      <formula>A41=3</formula>
    </cfRule>
  </conditionalFormatting>
  <conditionalFormatting sqref="G41:G48">
    <cfRule type="expression" dxfId="32" priority="31" stopIfTrue="1">
      <formula>A41=1</formula>
    </cfRule>
    <cfRule type="expression" dxfId="31" priority="32" stopIfTrue="1">
      <formula>A41=2</formula>
    </cfRule>
    <cfRule type="expression" dxfId="30" priority="33" stopIfTrue="1">
      <formula>A41=3</formula>
    </cfRule>
  </conditionalFormatting>
  <conditionalFormatting sqref="H41:H48">
    <cfRule type="expression" dxfId="29" priority="28" stopIfTrue="1">
      <formula>A41=1</formula>
    </cfRule>
    <cfRule type="expression" dxfId="28" priority="29" stopIfTrue="1">
      <formula>A41=2</formula>
    </cfRule>
    <cfRule type="expression" dxfId="27" priority="30" stopIfTrue="1">
      <formula>A41=3</formula>
    </cfRule>
  </conditionalFormatting>
  <conditionalFormatting sqref="I41:I48">
    <cfRule type="expression" dxfId="26" priority="25" stopIfTrue="1">
      <formula>A41=1</formula>
    </cfRule>
    <cfRule type="expression" dxfId="25" priority="26" stopIfTrue="1">
      <formula>A41=2</formula>
    </cfRule>
    <cfRule type="expression" dxfId="24" priority="27" stopIfTrue="1">
      <formula>A41=3</formula>
    </cfRule>
  </conditionalFormatting>
  <conditionalFormatting sqref="J41:J48">
    <cfRule type="expression" dxfId="23" priority="22" stopIfTrue="1">
      <formula>A41=1</formula>
    </cfRule>
    <cfRule type="expression" dxfId="22" priority="23" stopIfTrue="1">
      <formula>A41=2</formula>
    </cfRule>
    <cfRule type="expression" dxfId="21" priority="24" stopIfTrue="1">
      <formula>A41=3</formula>
    </cfRule>
  </conditionalFormatting>
  <conditionalFormatting sqref="K41:K48">
    <cfRule type="expression" dxfId="20" priority="19" stopIfTrue="1">
      <formula>A41=1</formula>
    </cfRule>
    <cfRule type="expression" dxfId="19" priority="20" stopIfTrue="1">
      <formula>A41=2</formula>
    </cfRule>
    <cfRule type="expression" dxfId="18" priority="21" stopIfTrue="1">
      <formula>A41=3</formula>
    </cfRule>
  </conditionalFormatting>
  <conditionalFormatting sqref="L41:L48">
    <cfRule type="expression" dxfId="17" priority="16" stopIfTrue="1">
      <formula>A41=1</formula>
    </cfRule>
    <cfRule type="expression" dxfId="16" priority="17" stopIfTrue="1">
      <formula>A41=2</formula>
    </cfRule>
    <cfRule type="expression" dxfId="15" priority="18" stopIfTrue="1">
      <formula>A41=3</formula>
    </cfRule>
  </conditionalFormatting>
  <conditionalFormatting sqref="M41:M48">
    <cfRule type="expression" dxfId="14" priority="13" stopIfTrue="1">
      <formula>A41=1</formula>
    </cfRule>
    <cfRule type="expression" dxfId="13" priority="14" stopIfTrue="1">
      <formula>A41=2</formula>
    </cfRule>
    <cfRule type="expression" dxfId="12" priority="15" stopIfTrue="1">
      <formula>A41=3</formula>
    </cfRule>
  </conditionalFormatting>
  <conditionalFormatting sqref="N41:N48">
    <cfRule type="expression" dxfId="11" priority="10" stopIfTrue="1">
      <formula>A41=1</formula>
    </cfRule>
    <cfRule type="expression" dxfId="10" priority="11" stopIfTrue="1">
      <formula>A41=2</formula>
    </cfRule>
    <cfRule type="expression" dxfId="9" priority="12" stopIfTrue="1">
      <formula>A41=3</formula>
    </cfRule>
  </conditionalFormatting>
  <conditionalFormatting sqref="O41:O48">
    <cfRule type="expression" dxfId="8" priority="7" stopIfTrue="1">
      <formula>A41=1</formula>
    </cfRule>
    <cfRule type="expression" dxfId="7" priority="8" stopIfTrue="1">
      <formula>A41=2</formula>
    </cfRule>
    <cfRule type="expression" dxfId="6" priority="9" stopIfTrue="1">
      <formula>A41=3</formula>
    </cfRule>
  </conditionalFormatting>
  <conditionalFormatting sqref="P41:P48">
    <cfRule type="expression" dxfId="5" priority="4" stopIfTrue="1">
      <formula>A41=1</formula>
    </cfRule>
    <cfRule type="expression" dxfId="4" priority="5" stopIfTrue="1">
      <formula>A41=2</formula>
    </cfRule>
    <cfRule type="expression" dxfId="3" priority="6" stopIfTrue="1">
      <formula>A41=3</formula>
    </cfRule>
  </conditionalFormatting>
  <conditionalFormatting sqref="Q41:Q48">
    <cfRule type="expression" dxfId="2" priority="1" stopIfTrue="1">
      <formula>A41=1</formula>
    </cfRule>
    <cfRule type="expression" dxfId="1" priority="2" stopIfTrue="1">
      <formula>A41=2</formula>
    </cfRule>
    <cfRule type="expression" dxfId="0" priority="3" stopIfTrue="1">
      <formula>A41=3</formula>
    </cfRule>
  </conditionalFormatting>
  <pageMargins left="0.32" right="0.33" top="0.39370078740157499" bottom="0.39370078740157499" header="0" footer="0"/>
  <pageSetup paperSize="9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2024-02-04T12:25:23Z</cp:lastPrinted>
  <dcterms:created xsi:type="dcterms:W3CDTF">2024-01-02T09:24:38Z</dcterms:created>
  <dcterms:modified xsi:type="dcterms:W3CDTF">2024-02-04T12:26:38Z</dcterms:modified>
</cp:coreProperties>
</file>